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5 рду 2024" sheetId="16" r:id="rId1"/>
    <sheet name="таблица 5 рду 2025" sheetId="15" r:id="rId2"/>
    <sheet name="таблица 5 рду 2026" sheetId="14" r:id="rId3"/>
  </sheets>
  <definedNames>
    <definedName name="sub_11000" localSheetId="0">'таблица 5 рду 2024'!#REF!</definedName>
    <definedName name="sub_11000" localSheetId="1">'таблица 5 рду 2025'!#REF!</definedName>
    <definedName name="sub_11000" localSheetId="2">'таблица 5 рду 2026'!#REF!</definedName>
    <definedName name="_xlnm.Print_Area" localSheetId="0">'таблица 5 рду 2024'!$A$1:$Q$11</definedName>
    <definedName name="_xlnm.Print_Area" localSheetId="1">'таблица 5 рду 2025'!$A$1:$Q$11</definedName>
    <definedName name="_xlnm.Print_Area" localSheetId="2">'таблица 5 рду 2026'!$A$1:$Q$11</definedName>
  </definedNames>
  <calcPr calcId="145621"/>
</workbook>
</file>

<file path=xl/calcChain.xml><?xml version="1.0" encoding="utf-8"?>
<calcChain xmlns="http://schemas.openxmlformats.org/spreadsheetml/2006/main">
  <c r="Q10" i="14" l="1"/>
  <c r="P11" i="16" l="1"/>
  <c r="O11" i="16"/>
  <c r="N11" i="16"/>
  <c r="M11" i="16"/>
  <c r="L11" i="16"/>
  <c r="K11" i="16"/>
  <c r="J11" i="16"/>
  <c r="I11" i="16"/>
  <c r="H11" i="16"/>
  <c r="G11" i="16"/>
  <c r="Q10" i="16"/>
  <c r="Q11" i="16" s="1"/>
  <c r="P11" i="15"/>
  <c r="O11" i="15"/>
  <c r="N11" i="15"/>
  <c r="M11" i="15"/>
  <c r="L11" i="15"/>
  <c r="K11" i="15"/>
  <c r="J11" i="15"/>
  <c r="I11" i="15"/>
  <c r="H11" i="15"/>
  <c r="G11" i="15"/>
  <c r="Q10" i="15"/>
  <c r="Q11" i="15" s="1"/>
  <c r="Q11" i="14" l="1"/>
  <c r="P11" i="14"/>
  <c r="O11" i="14"/>
  <c r="N11" i="14"/>
  <c r="M11" i="14"/>
  <c r="L11" i="14"/>
  <c r="K11" i="14"/>
  <c r="J11" i="14"/>
  <c r="I11" i="14"/>
  <c r="H11" i="14"/>
  <c r="G11" i="14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<sst xmlns="http://schemas.openxmlformats.org/spreadsheetml/2006/main" count="75" uniqueCount="27">
  <si>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</si>
  <si>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</si>
  <si>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</si>
  <si>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</si>
  <si>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</si>
  <si>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</si>
  <si>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</si>
  <si>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</si>
  <si>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</si>
  <si>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</si>
  <si>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</si>
  <si>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</si>
  <si>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</si>
  <si>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</si>
  <si>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</si>
  <si>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</si>
  <si>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</si>
  <si>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</si>
  <si>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</si>
  <si>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</si>
  <si>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</si>
  <si>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</si>
  <si>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</si>
  <si>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</si>
  <si>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2024 год</t>
  </si>
  <si>
    <t>базовых нормативов затрат на услугу на 2025 год</t>
  </si>
  <si>
    <t>базовых нормативов затрат на услугу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</si>
</sst>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" fontId="7" fillId="2" borderId="7" xfId="1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vertical="top" wrapText="1"/>
    </xf>
    <xf numFmtId="4" fontId="7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/>
    <xf numFmtId="4" fontId="5" fillId="2" borderId="0" xfId="0" applyNumberFormat="1" applyFont="1" applyFill="1"/>
    <xf numFmtId="0" fontId="9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view="pageBreakPreview" topLeftCell="A3" zoomScale="60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0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0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0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20" ht="15.75" x14ac:dyDescent="0.25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20" ht="15.75" x14ac:dyDescent="0.25">
      <c r="A6" s="28" t="s">
        <v>24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0" ht="16.5" thickBot="1" x14ac:dyDescent="0.3">
      <c r="A7" s="2"/>
      <c r="P7" s="26" t="s">
        <v>23</v>
      </c>
      <c r="Q7" s="26"/>
    </row>
    <row r="8" spans="1:20" ht="31.5" customHeight="1" thickBot="1" x14ac:dyDescent="0.3">
      <c r="A8" s="21" t="s">
        <v>1</v>
      </c>
      <c r="B8" s="34" t="s">
        <v>10</v>
      </c>
      <c r="C8" s="36" t="s">
        <v>6</v>
      </c>
      <c r="D8" s="37"/>
      <c r="E8" s="36" t="s">
        <v>11</v>
      </c>
      <c r="F8" s="40" t="s">
        <v>12</v>
      </c>
      <c r="G8" s="42" t="s">
        <v>13</v>
      </c>
      <c r="H8" s="42"/>
      <c r="I8" s="43"/>
      <c r="J8" s="44" t="s">
        <v>14</v>
      </c>
      <c r="K8" s="42"/>
      <c r="L8" s="42"/>
      <c r="M8" s="42"/>
      <c r="N8" s="42"/>
      <c r="O8" s="42"/>
      <c r="P8" s="43"/>
      <c r="Q8" s="29" t="s">
        <v>15</v>
      </c>
    </row>
    <row r="9" spans="1:20" ht="158.25" customHeight="1" thickBot="1" x14ac:dyDescent="0.3">
      <c r="A9" s="22" t="s">
        <v>2</v>
      </c>
      <c r="B9" s="35"/>
      <c r="C9" s="38"/>
      <c r="D9" s="39"/>
      <c r="E9" s="38"/>
      <c r="F9" s="41"/>
      <c r="G9" s="23" t="s">
        <v>16</v>
      </c>
      <c r="H9" s="24" t="s">
        <v>17</v>
      </c>
      <c r="I9" s="24" t="s">
        <v>18</v>
      </c>
      <c r="J9" s="24" t="s">
        <v>19</v>
      </c>
      <c r="K9" s="24" t="s">
        <v>3</v>
      </c>
      <c r="L9" s="24" t="s">
        <v>20</v>
      </c>
      <c r="M9" s="24" t="s">
        <v>21</v>
      </c>
      <c r="N9" s="24" t="s">
        <v>4</v>
      </c>
      <c r="O9" s="24" t="s">
        <v>5</v>
      </c>
      <c r="P9" s="24" t="s">
        <v>22</v>
      </c>
      <c r="Q9" s="30"/>
    </row>
    <row r="10" spans="1:20" s="17" customFormat="1" ht="142.5" customHeight="1" x14ac:dyDescent="0.25">
      <c r="A10" s="13">
        <v>1</v>
      </c>
      <c r="B10" s="14" t="s">
        <v>8</v>
      </c>
      <c r="C10" s="31" t="s">
        <v>9</v>
      </c>
      <c r="D10" s="32"/>
      <c r="E10" s="15"/>
      <c r="F10" s="15"/>
      <c r="G10" s="11">
        <v>19322000</v>
      </c>
      <c r="H10" s="11">
        <v>0</v>
      </c>
      <c r="I10" s="11">
        <v>0</v>
      </c>
      <c r="J10" s="12">
        <v>2449900</v>
      </c>
      <c r="K10" s="12">
        <v>12132180</v>
      </c>
      <c r="L10" s="12">
        <v>191000</v>
      </c>
      <c r="M10" s="12">
        <v>0</v>
      </c>
      <c r="N10" s="12">
        <v>0</v>
      </c>
      <c r="O10" s="12">
        <v>0</v>
      </c>
      <c r="P10" s="16">
        <v>4619550</v>
      </c>
      <c r="Q10" s="12">
        <f>SUM(G10:P10)</f>
        <v>38714630</v>
      </c>
      <c r="S10" s="18"/>
      <c r="T10" s="18"/>
    </row>
    <row r="11" spans="1:20" s="5" customFormat="1" ht="26.25" customHeight="1" x14ac:dyDescent="0.2">
      <c r="A11" s="33" t="s">
        <v>7</v>
      </c>
      <c r="B11" s="33"/>
      <c r="C11" s="33"/>
      <c r="D11" s="33"/>
      <c r="E11" s="20"/>
      <c r="F11" s="20"/>
      <c r="G11" s="4">
        <f t="shared" ref="G11:P11" si="0">SUM(G10:G10)</f>
        <v>19322000</v>
      </c>
      <c r="H11" s="25">
        <f t="shared" si="0"/>
        <v>0</v>
      </c>
      <c r="I11" s="25">
        <f t="shared" si="0"/>
        <v>0</v>
      </c>
      <c r="J11" s="25">
        <f t="shared" si="0"/>
        <v>2449900</v>
      </c>
      <c r="K11" s="25">
        <f t="shared" si="0"/>
        <v>12132180</v>
      </c>
      <c r="L11" s="25">
        <f t="shared" si="0"/>
        <v>191000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4619550</v>
      </c>
      <c r="Q11" s="4">
        <f>SUM(Q10:Q10)</f>
        <v>38714630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topLeftCell="D7" zoomScale="60" zoomScaleNormal="85" workbookViewId="0">
      <selection activeCell="L10" sqref="L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0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0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0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20" ht="15.75" x14ac:dyDescent="0.25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20" ht="15.75" x14ac:dyDescent="0.25">
      <c r="A6" s="28" t="s">
        <v>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0" ht="16.5" thickBot="1" x14ac:dyDescent="0.3">
      <c r="A7" s="2"/>
      <c r="P7" s="26" t="s">
        <v>23</v>
      </c>
      <c r="Q7" s="26"/>
    </row>
    <row r="8" spans="1:20" ht="31.5" customHeight="1" thickBot="1" x14ac:dyDescent="0.3">
      <c r="A8" s="21" t="s">
        <v>1</v>
      </c>
      <c r="B8" s="34" t="s">
        <v>10</v>
      </c>
      <c r="C8" s="36" t="s">
        <v>6</v>
      </c>
      <c r="D8" s="37"/>
      <c r="E8" s="36" t="s">
        <v>11</v>
      </c>
      <c r="F8" s="40" t="s">
        <v>12</v>
      </c>
      <c r="G8" s="42" t="s">
        <v>13</v>
      </c>
      <c r="H8" s="42"/>
      <c r="I8" s="43"/>
      <c r="J8" s="44" t="s">
        <v>14</v>
      </c>
      <c r="K8" s="42"/>
      <c r="L8" s="42"/>
      <c r="M8" s="42"/>
      <c r="N8" s="42"/>
      <c r="O8" s="42"/>
      <c r="P8" s="43"/>
      <c r="Q8" s="29" t="s">
        <v>15</v>
      </c>
    </row>
    <row r="9" spans="1:20" ht="158.25" customHeight="1" thickBot="1" x14ac:dyDescent="0.3">
      <c r="A9" s="22" t="s">
        <v>2</v>
      </c>
      <c r="B9" s="35"/>
      <c r="C9" s="38"/>
      <c r="D9" s="39"/>
      <c r="E9" s="38"/>
      <c r="F9" s="41"/>
      <c r="G9" s="23" t="s">
        <v>16</v>
      </c>
      <c r="H9" s="23" t="s">
        <v>17</v>
      </c>
      <c r="I9" s="23" t="s">
        <v>18</v>
      </c>
      <c r="J9" s="23" t="s">
        <v>19</v>
      </c>
      <c r="K9" s="23" t="s">
        <v>3</v>
      </c>
      <c r="L9" s="23" t="s">
        <v>20</v>
      </c>
      <c r="M9" s="23" t="s">
        <v>21</v>
      </c>
      <c r="N9" s="23" t="s">
        <v>4</v>
      </c>
      <c r="O9" s="23" t="s">
        <v>5</v>
      </c>
      <c r="P9" s="23" t="s">
        <v>22</v>
      </c>
      <c r="Q9" s="30"/>
    </row>
    <row r="10" spans="1:20" s="17" customFormat="1" ht="142.5" customHeight="1" x14ac:dyDescent="0.25">
      <c r="A10" s="13">
        <v>1</v>
      </c>
      <c r="B10" s="14" t="s">
        <v>8</v>
      </c>
      <c r="C10" s="31" t="s">
        <v>9</v>
      </c>
      <c r="D10" s="32"/>
      <c r="E10" s="15"/>
      <c r="F10" s="15"/>
      <c r="G10" s="11">
        <v>21817740</v>
      </c>
      <c r="H10" s="11">
        <v>0</v>
      </c>
      <c r="I10" s="11">
        <v>0</v>
      </c>
      <c r="J10" s="12">
        <v>2449900</v>
      </c>
      <c r="K10" s="12">
        <v>13699000</v>
      </c>
      <c r="L10" s="12">
        <v>191000</v>
      </c>
      <c r="M10" s="12">
        <v>0</v>
      </c>
      <c r="N10" s="12">
        <v>0</v>
      </c>
      <c r="O10" s="12">
        <v>0</v>
      </c>
      <c r="P10" s="16">
        <v>4619550</v>
      </c>
      <c r="Q10" s="12">
        <f>SUM(G10:P10)</f>
        <v>42777190</v>
      </c>
      <c r="S10" s="18"/>
      <c r="T10" s="18"/>
    </row>
    <row r="11" spans="1:20" s="5" customFormat="1" ht="26.25" customHeight="1" x14ac:dyDescent="0.2">
      <c r="A11" s="33" t="s">
        <v>7</v>
      </c>
      <c r="B11" s="33"/>
      <c r="C11" s="33"/>
      <c r="D11" s="33"/>
      <c r="E11" s="20"/>
      <c r="F11" s="20"/>
      <c r="G11" s="4">
        <f t="shared" ref="G11:P11" si="0">SUM(G10:G10)</f>
        <v>21817740</v>
      </c>
      <c r="H11" s="4">
        <f t="shared" si="0"/>
        <v>0</v>
      </c>
      <c r="I11" s="4">
        <f t="shared" si="0"/>
        <v>0</v>
      </c>
      <c r="J11" s="4">
        <f t="shared" si="0"/>
        <v>2449900</v>
      </c>
      <c r="K11" s="4">
        <f t="shared" si="0"/>
        <v>13699000</v>
      </c>
      <c r="L11" s="4">
        <f t="shared" si="0"/>
        <v>191000</v>
      </c>
      <c r="M11" s="4">
        <f t="shared" si="0"/>
        <v>0</v>
      </c>
      <c r="N11" s="4">
        <f t="shared" si="0"/>
        <v>0</v>
      </c>
      <c r="O11" s="4">
        <f t="shared" si="0"/>
        <v>0</v>
      </c>
      <c r="P11" s="4">
        <f t="shared" si="0"/>
        <v>4619550</v>
      </c>
      <c r="Q11" s="4">
        <f>SUM(Q10:Q10)</f>
        <v>42777190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topLeftCell="A8" zoomScale="60" zoomScaleNormal="85" workbookViewId="0">
      <selection activeCell="N12" sqref="N12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4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0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0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0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20" ht="15.75" x14ac:dyDescent="0.25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20" ht="15.75" x14ac:dyDescent="0.25">
      <c r="A6" s="28" t="s">
        <v>26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0" ht="16.5" thickBot="1" x14ac:dyDescent="0.3">
      <c r="A7" s="2"/>
      <c r="P7" s="26" t="s">
        <v>23</v>
      </c>
      <c r="Q7" s="26"/>
    </row>
    <row r="8" spans="1:20" ht="31.5" customHeight="1" thickBot="1" x14ac:dyDescent="0.3">
      <c r="A8" s="6" t="s">
        <v>1</v>
      </c>
      <c r="B8" s="34" t="s">
        <v>10</v>
      </c>
      <c r="C8" s="36" t="s">
        <v>6</v>
      </c>
      <c r="D8" s="37"/>
      <c r="E8" s="36" t="s">
        <v>11</v>
      </c>
      <c r="F8" s="40" t="s">
        <v>12</v>
      </c>
      <c r="G8" s="42" t="s">
        <v>13</v>
      </c>
      <c r="H8" s="42"/>
      <c r="I8" s="43"/>
      <c r="J8" s="44" t="s">
        <v>14</v>
      </c>
      <c r="K8" s="42"/>
      <c r="L8" s="42"/>
      <c r="M8" s="42"/>
      <c r="N8" s="42"/>
      <c r="O8" s="42"/>
      <c r="P8" s="43"/>
      <c r="Q8" s="29" t="s">
        <v>15</v>
      </c>
    </row>
    <row r="9" spans="1:20" ht="158.25" customHeight="1" thickBot="1" x14ac:dyDescent="0.3">
      <c r="A9" s="9" t="s">
        <v>2</v>
      </c>
      <c r="B9" s="35"/>
      <c r="C9" s="38"/>
      <c r="D9" s="39"/>
      <c r="E9" s="38"/>
      <c r="F9" s="41"/>
      <c r="G9" s="10" t="s">
        <v>16</v>
      </c>
      <c r="H9" s="24" t="s">
        <v>17</v>
      </c>
      <c r="I9" s="24" t="s">
        <v>18</v>
      </c>
      <c r="J9" s="24" t="s">
        <v>19</v>
      </c>
      <c r="K9" s="24" t="s">
        <v>3</v>
      </c>
      <c r="L9" s="24" t="s">
        <v>20</v>
      </c>
      <c r="M9" s="24" t="s">
        <v>21</v>
      </c>
      <c r="N9" s="24" t="s">
        <v>4</v>
      </c>
      <c r="O9" s="24" t="s">
        <v>5</v>
      </c>
      <c r="P9" s="10" t="s">
        <v>22</v>
      </c>
      <c r="Q9" s="30"/>
    </row>
    <row r="10" spans="1:20" s="17" customFormat="1" ht="142.5" customHeight="1" x14ac:dyDescent="0.25">
      <c r="A10" s="13">
        <v>1</v>
      </c>
      <c r="B10" s="14" t="s">
        <v>8</v>
      </c>
      <c r="C10" s="31" t="s">
        <v>9</v>
      </c>
      <c r="D10" s="32"/>
      <c r="E10" s="15"/>
      <c r="F10" s="15"/>
      <c r="G10" s="11">
        <v>21817740</v>
      </c>
      <c r="H10" s="11">
        <v>0</v>
      </c>
      <c r="I10" s="11">
        <v>0</v>
      </c>
      <c r="J10" s="12">
        <v>2449900</v>
      </c>
      <c r="K10" s="12">
        <v>13699000</v>
      </c>
      <c r="L10" s="12">
        <v>191000</v>
      </c>
      <c r="M10" s="12">
        <v>0</v>
      </c>
      <c r="N10" s="12">
        <v>0</v>
      </c>
      <c r="O10" s="12">
        <v>0</v>
      </c>
      <c r="P10" s="16">
        <v>4619550</v>
      </c>
      <c r="Q10" s="12">
        <f>SUM(G10:P10)</f>
        <v>42777190</v>
      </c>
      <c r="S10" s="18"/>
      <c r="T10" s="18"/>
    </row>
    <row r="11" spans="1:20" s="5" customFormat="1" ht="26.25" customHeight="1" x14ac:dyDescent="0.2">
      <c r="A11" s="33" t="s">
        <v>7</v>
      </c>
      <c r="B11" s="33"/>
      <c r="C11" s="33"/>
      <c r="D11" s="33"/>
      <c r="E11" s="7"/>
      <c r="F11" s="7"/>
      <c r="G11" s="4">
        <f t="shared" ref="G11:P11" si="0">SUM(G10:G10)</f>
        <v>21817740</v>
      </c>
      <c r="H11" s="25">
        <f t="shared" si="0"/>
        <v>0</v>
      </c>
      <c r="I11" s="25">
        <f t="shared" si="0"/>
        <v>0</v>
      </c>
      <c r="J11" s="25">
        <f t="shared" si="0"/>
        <v>2449900</v>
      </c>
      <c r="K11" s="25">
        <f t="shared" si="0"/>
        <v>13699000</v>
      </c>
      <c r="L11" s="25">
        <f t="shared" si="0"/>
        <v>191000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4">
        <f t="shared" si="0"/>
        <v>4619550</v>
      </c>
      <c r="Q11" s="4">
        <f>SUM(Q10:Q10)</f>
        <v>42777190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5 рду 2024</vt:lpstr>
      <vt:lpstr>таблица 5 рду 2025</vt:lpstr>
      <vt:lpstr>таблица 5 рду 2026</vt:lpstr>
      <vt:lpstr>'таблица 5 рду 2024'!Область_печати</vt:lpstr>
      <vt:lpstr>'таблица 5 рду 2025'!Область_печати</vt:lpstr>
      <vt:lpstr>'таблица 5 рду 2026'!Область_печати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2022-03-28T07:02:09Z</cp:lastPrinted>
  <dcterms:created xsi:type="dcterms:W3CDTF">2020-06-29T08:41:14Z</dcterms:created>
  <dcterms:modified xsi:type="dcterms:W3CDTF">2024-10-29T07:25:51Z</dcterms:modified>
</cp:coreProperties>
</file>